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5180" windowHeight="8145" activeTab="3"/>
  </bookViews>
  <sheets>
    <sheet name="2014" sheetId="1" r:id="rId1"/>
    <sheet name="4.2 СА-1" sheetId="2" r:id="rId2"/>
    <sheet name="4.3 АС-М" sheetId="3" r:id="rId3"/>
    <sheet name="4.1 АСТ-4" sheetId="4" r:id="rId4"/>
  </sheets>
  <calcPr calcId="125725"/>
</workbook>
</file>

<file path=xl/calcChain.xml><?xml version="1.0" encoding="utf-8"?>
<calcChain xmlns="http://schemas.openxmlformats.org/spreadsheetml/2006/main">
  <c r="I14" i="3"/>
  <c r="I15" s="1"/>
  <c r="I17" i="2"/>
  <c r="I16"/>
  <c r="I15"/>
  <c r="I11"/>
  <c r="H10" i="4"/>
  <c r="H12" s="1"/>
  <c r="H13" s="1"/>
  <c r="H14" s="1"/>
  <c r="H16" s="1"/>
  <c r="H8"/>
  <c r="I16" i="3" l="1"/>
  <c r="H17" i="4"/>
  <c r="H18" s="1"/>
  <c r="I9" i="3" l="1"/>
  <c r="I8"/>
  <c r="I7"/>
  <c r="I10" i="2"/>
  <c r="I9"/>
  <c r="I8"/>
  <c r="H15" i="1"/>
  <c r="I10" i="3" l="1"/>
  <c r="I11" s="1"/>
  <c r="I12" i="2"/>
  <c r="I13" s="1"/>
  <c r="H10" i="1"/>
  <c r="H8"/>
  <c r="I12" i="3" l="1"/>
  <c r="H12" i="1"/>
  <c r="H13" s="1"/>
  <c r="H14" s="1"/>
  <c r="H16" s="1"/>
  <c r="H17" l="1"/>
  <c r="H18" s="1"/>
</calcChain>
</file>

<file path=xl/sharedStrings.xml><?xml version="1.0" encoding="utf-8"?>
<sst xmlns="http://schemas.openxmlformats.org/spreadsheetml/2006/main" count="183" uniqueCount="69">
  <si>
    <t>№</t>
  </si>
  <si>
    <t>Наименование работ</t>
  </si>
  <si>
    <t>Обосно-
вание</t>
  </si>
  <si>
    <t>Ед.
изм.</t>
  </si>
  <si>
    <t>Кол-
во</t>
  </si>
  <si>
    <t>Трудоемкость, чел-час</t>
  </si>
  <si>
    <t>Стоимость нормо-часа руб./час.</t>
  </si>
  <si>
    <t>Стоимость работ руб.</t>
  </si>
  <si>
    <t>п/п</t>
  </si>
  <si>
    <t>Раздел 1. Стоимость работ</t>
  </si>
  <si>
    <t>Трудоемкость к БЦ, часть 8</t>
  </si>
  <si>
    <t>шт.</t>
  </si>
  <si>
    <t>Средний разряд работ</t>
  </si>
  <si>
    <t>Итого по трудоемкости к Базовым ценам:</t>
  </si>
  <si>
    <t>руб.</t>
  </si>
  <si>
    <t>Итого раздел 1. Стоимость работ:</t>
  </si>
  <si>
    <t>НДС 18%</t>
  </si>
  <si>
    <t>Всего по смете:</t>
  </si>
  <si>
    <t>Схема авторегулирования без взаимосвязей с другими регуляторами или схемами. Комплексное опробование схем автосинхронизации.</t>
  </si>
  <si>
    <t>Средний разряд работ       5,4</t>
  </si>
  <si>
    <t>Устройство синхронизации автоматическое АСТ-4 ГГ-2,3,4,5,ВГ-1,2</t>
  </si>
  <si>
    <t>Раздел 2. Командировочные расходы</t>
  </si>
  <si>
    <t>Расчет лимита средств на командировочные расходы</t>
  </si>
  <si>
    <t xml:space="preserve"> </t>
  </si>
  <si>
    <t xml:space="preserve">Итого стоимость работ с учетом К=0,75 </t>
  </si>
  <si>
    <t>Итого по трудоемкости к Базовым ценам с учетом К=0,85:</t>
  </si>
  <si>
    <t>Директор каскада Ладожских ГЭС: ______________________</t>
  </si>
  <si>
    <t>Д.С. Видякин</t>
  </si>
  <si>
    <t>Начальник ПТО каскада Ладожских ГЭС: ______________________</t>
  </si>
  <si>
    <t>Н.Н.Моторова</t>
  </si>
  <si>
    <t xml:space="preserve">Итого  </t>
  </si>
  <si>
    <t xml:space="preserve"> НДС (18%)</t>
  </si>
  <si>
    <t xml:space="preserve">Всего с учетом НДС </t>
  </si>
  <si>
    <t xml:space="preserve">200 000,00 руб. </t>
  </si>
  <si>
    <t>236 000,00 руб.</t>
  </si>
  <si>
    <t>(двести тридцать шестьтысяч руб. 00 коп. )</t>
  </si>
  <si>
    <t>СМЕТА</t>
  </si>
  <si>
    <t>Проверка автосинхронизаторов АСТ-4 ГГ-2,3,4,5,ВГ ГЭС-6 на 2014-2018 гг.</t>
  </si>
  <si>
    <t xml:space="preserve">Приложение № </t>
  </si>
  <si>
    <t>36 000,00 руб.</t>
  </si>
  <si>
    <t>(двести тысяч руб. 00 коп.  )</t>
  </si>
  <si>
    <t>(тридцать шесть тысяч руб. 00 коп. )</t>
  </si>
  <si>
    <t>Средний разряд</t>
  </si>
  <si>
    <t>Трудоем-кость,
чел-час</t>
  </si>
  <si>
    <t>Устройство синхронизации автоматическое на интегральных микросхемах.</t>
  </si>
  <si>
    <t>Проверка устройства блокировки от несинхронных включений.</t>
  </si>
  <si>
    <t>Стоимость работ, руб.</t>
  </si>
  <si>
    <t>1.1</t>
  </si>
  <si>
    <t>0401040703</t>
  </si>
  <si>
    <t>1.2</t>
  </si>
  <si>
    <t>0401040403</t>
  </si>
  <si>
    <t>1.3</t>
  </si>
  <si>
    <r>
      <t xml:space="preserve">Схема авторегулирования без взаимосвязей с другими регуляторами или схемами. Комплексное опробование.
С учетом </t>
    </r>
    <r>
      <rPr>
        <b/>
        <sz val="11"/>
        <rFont val="Times New Roman Cyr"/>
        <charset val="204"/>
      </rPr>
      <t>К=1,3</t>
    </r>
    <r>
      <rPr>
        <sz val="11"/>
        <rFont val="Times New Roman Cyr"/>
        <family val="1"/>
        <charset val="204"/>
      </rPr>
      <t xml:space="preserve"> (примечание №3 к отделу 0205 - выполнение ремонтно-наладочных работ на схемах, выполненных на базе интегральных микросхем)</t>
    </r>
  </si>
  <si>
    <t xml:space="preserve">0205010103 </t>
  </si>
  <si>
    <t>Приложение № 4.2</t>
  </si>
  <si>
    <t>Проверка автосинхронизатора типа СА-1 в объеме профилактического
восстановления</t>
  </si>
  <si>
    <t>Приложение № 4.3</t>
  </si>
  <si>
    <t>Итого по разделу 1</t>
  </si>
  <si>
    <t>Н.Н. Моторова</t>
  </si>
  <si>
    <t>1</t>
  </si>
  <si>
    <t>2</t>
  </si>
  <si>
    <t>3</t>
  </si>
  <si>
    <t>0401040702</t>
  </si>
  <si>
    <t>0401040402</t>
  </si>
  <si>
    <t>0205010101</t>
  </si>
  <si>
    <t xml:space="preserve">Проверка микропроцессорных автоматического синхронизатора  типа АС-2М </t>
  </si>
  <si>
    <t>Приложение № 4.1</t>
  </si>
  <si>
    <t xml:space="preserve">Сметный расчет стоимости работ </t>
  </si>
  <si>
    <t xml:space="preserve">по проверке автосинхронизатора типа АСТ-4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</si>
</sst>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_)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"/>
      <family val="1"/>
    </font>
    <font>
      <sz val="10"/>
      <name val="Courier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2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2" fillId="0" borderId="0"/>
  </cellStyleXfs>
  <cellXfs count="161">
    <xf numFmtId="0" fontId="0" fillId="0" borderId="0" xfId="0"/>
    <xf numFmtId="0" fontId="1" fillId="0" borderId="0" xfId="1"/>
    <xf numFmtId="0" fontId="7" fillId="0" borderId="0" xfId="5" applyFont="1"/>
    <xf numFmtId="0" fontId="4" fillId="0" borderId="0" xfId="5" applyFont="1"/>
    <xf numFmtId="0" fontId="10" fillId="0" borderId="1" xfId="4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right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right" vertical="center" wrapText="1"/>
    </xf>
    <xf numFmtId="0" fontId="3" fillId="0" borderId="1" xfId="5" applyFont="1" applyBorder="1" applyAlignment="1">
      <alignment horizontal="center" vertical="center" wrapText="1"/>
    </xf>
    <xf numFmtId="1" fontId="3" fillId="0" borderId="1" xfId="5" applyNumberFormat="1" applyFont="1" applyBorder="1" applyAlignment="1">
      <alignment horizontal="center" vertical="center" wrapText="1"/>
    </xf>
    <xf numFmtId="4" fontId="3" fillId="0" borderId="3" xfId="5" applyNumberFormat="1" applyFont="1" applyBorder="1" applyAlignment="1">
      <alignment horizontal="right" vertical="center" wrapText="1"/>
    </xf>
    <xf numFmtId="0" fontId="4" fillId="0" borderId="0" xfId="5" applyFont="1" applyBorder="1"/>
    <xf numFmtId="0" fontId="12" fillId="0" borderId="1" xfId="4" applyFont="1" applyBorder="1" applyAlignment="1">
      <alignment vertical="center" wrapText="1"/>
    </xf>
    <xf numFmtId="0" fontId="12" fillId="0" borderId="1" xfId="1" applyFont="1" applyBorder="1" applyAlignment="1">
      <alignment vertical="center" wrapText="1"/>
    </xf>
    <xf numFmtId="0" fontId="11" fillId="0" borderId="1" xfId="2" applyFont="1" applyFill="1" applyBorder="1" applyAlignment="1">
      <alignment vertical="center"/>
    </xf>
    <xf numFmtId="0" fontId="3" fillId="0" borderId="4" xfId="5" applyFont="1" applyBorder="1" applyAlignment="1">
      <alignment vertical="center" wrapText="1"/>
    </xf>
    <xf numFmtId="4" fontId="4" fillId="0" borderId="1" xfId="5" applyNumberFormat="1" applyFont="1" applyBorder="1" applyAlignment="1">
      <alignment vertical="center" wrapText="1"/>
    </xf>
    <xf numFmtId="1" fontId="12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left" vertical="top" wrapText="1"/>
    </xf>
    <xf numFmtId="4" fontId="10" fillId="0" borderId="1" xfId="4" applyNumberFormat="1" applyFont="1" applyFill="1" applyBorder="1" applyAlignment="1">
      <alignment horizontal="right" vertical="center" wrapText="1"/>
    </xf>
    <xf numFmtId="0" fontId="6" fillId="0" borderId="1" xfId="1" applyFont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>
      <alignment horizontal="center" vertical="center"/>
    </xf>
    <xf numFmtId="165" fontId="10" fillId="0" borderId="4" xfId="5" applyNumberFormat="1" applyFont="1" applyFill="1" applyBorder="1" applyAlignment="1" applyProtection="1">
      <alignment vertical="center" wrapText="1"/>
      <protection locked="0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4" fontId="12" fillId="0" borderId="1" xfId="5" applyNumberFormat="1" applyFont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right" vertical="center"/>
    </xf>
    <xf numFmtId="0" fontId="15" fillId="0" borderId="1" xfId="5" quotePrefix="1" applyFont="1" applyBorder="1" applyAlignment="1">
      <alignment horizontal="left" vertical="center" wrapText="1"/>
    </xf>
    <xf numFmtId="0" fontId="15" fillId="0" borderId="4" xfId="1" applyFont="1" applyBorder="1" applyAlignment="1" applyProtection="1">
      <alignment horizontal="left" vertical="center"/>
      <protection locked="0"/>
    </xf>
    <xf numFmtId="0" fontId="16" fillId="0" borderId="1" xfId="1" applyFont="1" applyBorder="1" applyAlignment="1">
      <alignment horizontal="center" vertical="center"/>
    </xf>
    <xf numFmtId="4" fontId="17" fillId="0" borderId="1" xfId="5" applyNumberFormat="1" applyFont="1" applyBorder="1" applyAlignment="1">
      <alignment horizontal="center" vertical="center"/>
    </xf>
    <xf numFmtId="4" fontId="17" fillId="0" borderId="1" xfId="5" applyNumberFormat="1" applyFont="1" applyBorder="1" applyAlignment="1">
      <alignment horizontal="right" vertical="center"/>
    </xf>
    <xf numFmtId="0" fontId="15" fillId="0" borderId="6" xfId="1" applyFont="1" applyBorder="1" applyAlignment="1">
      <alignment vertical="center"/>
    </xf>
    <xf numFmtId="0" fontId="18" fillId="0" borderId="1" xfId="1" applyFont="1" applyBorder="1" applyAlignment="1">
      <alignment vertical="center"/>
    </xf>
    <xf numFmtId="0" fontId="9" fillId="0" borderId="0" xfId="5" applyFont="1"/>
    <xf numFmtId="4" fontId="9" fillId="0" borderId="1" xfId="5" applyNumberFormat="1" applyFont="1" applyBorder="1"/>
    <xf numFmtId="0" fontId="7" fillId="0" borderId="0" xfId="5" applyFont="1" applyAlignment="1">
      <alignment vertical="center"/>
    </xf>
    <xf numFmtId="4" fontId="4" fillId="0" borderId="0" xfId="5" applyNumberFormat="1" applyFont="1" applyFill="1" applyAlignment="1">
      <alignment horizontal="right"/>
    </xf>
    <xf numFmtId="4" fontId="4" fillId="2" borderId="0" xfId="5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0" fontId="20" fillId="0" borderId="0" xfId="0" applyFont="1"/>
    <xf numFmtId="0" fontId="20" fillId="0" borderId="0" xfId="0" applyFont="1" applyAlignment="1">
      <alignment wrapText="1"/>
    </xf>
    <xf numFmtId="0" fontId="4" fillId="0" borderId="0" xfId="5" applyFont="1" applyFill="1" applyBorder="1"/>
    <xf numFmtId="1" fontId="4" fillId="0" borderId="0" xfId="5" applyNumberFormat="1" applyFont="1"/>
    <xf numFmtId="0" fontId="10" fillId="0" borderId="1" xfId="4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1" xfId="4" applyFont="1" applyBorder="1"/>
    <xf numFmtId="0" fontId="10" fillId="0" borderId="1" xfId="4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2" fillId="3" borderId="1" xfId="4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/>
    </xf>
    <xf numFmtId="1" fontId="7" fillId="0" borderId="0" xfId="5" applyNumberFormat="1" applyFont="1"/>
    <xf numFmtId="4" fontId="4" fillId="0" borderId="0" xfId="5" applyNumberFormat="1" applyFont="1" applyAlignment="1">
      <alignment horizontal="right"/>
    </xf>
    <xf numFmtId="0" fontId="7" fillId="0" borderId="0" xfId="5" applyFont="1" applyFill="1"/>
    <xf numFmtId="0" fontId="0" fillId="0" borderId="0" xfId="0" applyFill="1"/>
    <xf numFmtId="0" fontId="7" fillId="2" borderId="0" xfId="5" applyFont="1" applyFill="1"/>
    <xf numFmtId="0" fontId="7" fillId="0" borderId="0" xfId="5" applyFont="1" applyAlignment="1">
      <alignment horizontal="center"/>
    </xf>
    <xf numFmtId="0" fontId="4" fillId="0" borderId="0" xfId="5" applyFont="1" applyAlignment="1">
      <alignment horizontal="right"/>
    </xf>
    <xf numFmtId="0" fontId="25" fillId="0" borderId="0" xfId="5" applyFont="1" applyAlignment="1">
      <alignment vertical="center"/>
    </xf>
    <xf numFmtId="0" fontId="21" fillId="0" borderId="0" xfId="0" applyFont="1"/>
    <xf numFmtId="0" fontId="10" fillId="0" borderId="0" xfId="0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17" fillId="0" borderId="1" xfId="4" applyNumberFormat="1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4" fontId="26" fillId="0" borderId="1" xfId="0" applyNumberFormat="1" applyFont="1" applyBorder="1" applyAlignment="1">
      <alignment horizontal="center" vertical="center"/>
    </xf>
    <xf numFmtId="4" fontId="24" fillId="0" borderId="0" xfId="5" applyNumberFormat="1" applyFont="1" applyFill="1" applyAlignment="1">
      <alignment horizontal="center" vertical="center"/>
    </xf>
    <xf numFmtId="4" fontId="26" fillId="0" borderId="0" xfId="0" applyNumberFormat="1" applyFont="1" applyFill="1" applyAlignment="1">
      <alignment horizontal="center" vertical="center"/>
    </xf>
    <xf numFmtId="4" fontId="24" fillId="0" borderId="0" xfId="5" applyNumberFormat="1" applyFont="1" applyAlignment="1">
      <alignment horizontal="right" vertical="center"/>
    </xf>
    <xf numFmtId="0" fontId="1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4" fillId="0" borderId="7" xfId="5" applyFont="1" applyFill="1" applyBorder="1" applyAlignment="1">
      <alignment horizontal="left"/>
    </xf>
    <xf numFmtId="0" fontId="5" fillId="0" borderId="4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9" fillId="0" borderId="0" xfId="5" applyFont="1" applyAlignment="1">
      <alignment horizontal="center"/>
    </xf>
    <xf numFmtId="1" fontId="12" fillId="0" borderId="2" xfId="1" applyNumberFormat="1" applyFont="1" applyBorder="1" applyAlignment="1">
      <alignment horizontal="center" vertical="center" wrapText="1"/>
    </xf>
    <xf numFmtId="1" fontId="12" fillId="0" borderId="3" xfId="1" applyNumberFormat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5" fillId="0" borderId="4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165" fontId="5" fillId="0" borderId="4" xfId="4" applyNumberFormat="1" applyFont="1" applyFill="1" applyBorder="1" applyAlignment="1" applyProtection="1">
      <alignment horizontal="center" vertical="center" wrapText="1"/>
      <protection locked="0"/>
    </xf>
    <xf numFmtId="165" fontId="5" fillId="0" borderId="5" xfId="4" applyNumberFormat="1" applyFont="1" applyFill="1" applyBorder="1" applyAlignment="1" applyProtection="1">
      <alignment horizontal="center" vertical="center" wrapText="1"/>
      <protection locked="0"/>
    </xf>
    <xf numFmtId="165" fontId="5" fillId="0" borderId="6" xfId="4" applyNumberFormat="1" applyFont="1" applyFill="1" applyBorder="1" applyAlignment="1" applyProtection="1">
      <alignment horizontal="center" vertical="center" wrapText="1"/>
      <protection locked="0"/>
    </xf>
    <xf numFmtId="164" fontId="12" fillId="0" borderId="4" xfId="2" applyNumberFormat="1" applyFont="1" applyFill="1" applyBorder="1" applyAlignment="1">
      <alignment horizontal="center" vertical="center" wrapText="1"/>
    </xf>
    <xf numFmtId="164" fontId="12" fillId="0" borderId="6" xfId="2" applyNumberFormat="1" applyFont="1" applyFill="1" applyBorder="1" applyAlignment="1">
      <alignment horizontal="center" vertical="center" wrapText="1"/>
    </xf>
    <xf numFmtId="1" fontId="13" fillId="0" borderId="2" xfId="1" applyNumberFormat="1" applyFont="1" applyBorder="1" applyAlignment="1">
      <alignment horizontal="center" vertical="center" wrapText="1"/>
    </xf>
    <xf numFmtId="1" fontId="13" fillId="0" borderId="3" xfId="1" applyNumberFormat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0" xfId="5" applyFont="1" applyBorder="1" applyAlignment="1">
      <alignment horizontal="center" vertical="center" wrapText="1"/>
    </xf>
    <xf numFmtId="0" fontId="22" fillId="0" borderId="4" xfId="0" applyFont="1" applyBorder="1" applyAlignment="1">
      <alignment horizontal="right" vertical="center"/>
    </xf>
    <xf numFmtId="0" fontId="22" fillId="0" borderId="5" xfId="0" applyFont="1" applyBorder="1" applyAlignment="1">
      <alignment horizontal="right" vertical="center"/>
    </xf>
    <xf numFmtId="0" fontId="22" fillId="0" borderId="6" xfId="0" applyFont="1" applyBorder="1" applyAlignment="1">
      <alignment horizontal="righ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4" xfId="4" applyFont="1" applyBorder="1" applyAlignment="1">
      <alignment horizontal="left" vertical="center" wrapText="1"/>
    </xf>
    <xf numFmtId="0" fontId="10" fillId="0" borderId="5" xfId="4" applyFont="1" applyBorder="1" applyAlignment="1">
      <alignment horizontal="left" vertical="center"/>
    </xf>
    <xf numFmtId="0" fontId="10" fillId="0" borderId="6" xfId="4" applyFont="1" applyBorder="1" applyAlignment="1">
      <alignment horizontal="left" vertical="center"/>
    </xf>
    <xf numFmtId="0" fontId="22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23" fillId="0" borderId="2" xfId="0" applyNumberFormat="1" applyFont="1" applyBorder="1" applyAlignment="1">
      <alignment horizontal="center" vertical="center" wrapText="1"/>
    </xf>
    <xf numFmtId="1" fontId="23" fillId="0" borderId="3" xfId="0" applyNumberFormat="1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4" fontId="24" fillId="0" borderId="2" xfId="0" applyNumberFormat="1" applyFont="1" applyFill="1" applyBorder="1" applyAlignment="1">
      <alignment horizontal="center" vertical="center" wrapText="1"/>
    </xf>
    <xf numFmtId="4" fontId="24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0" fillId="0" borderId="0" xfId="4" applyFont="1" applyBorder="1" applyAlignment="1">
      <alignment horizontal="left" vertical="center" wrapText="1"/>
    </xf>
    <xf numFmtId="0" fontId="10" fillId="0" borderId="0" xfId="4" applyFont="1" applyBorder="1" applyAlignment="1">
      <alignment horizontal="left" vertical="center"/>
    </xf>
    <xf numFmtId="1" fontId="12" fillId="0" borderId="2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3" xfId="1"/>
    <cellStyle name="Обычный 5" xfId="6"/>
    <cellStyle name="Обычный_Шаблон сметы" xfId="4"/>
    <cellStyle name="Обычный_Шаблон сметы Ленэнерго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sqref="A1:A1048576"/>
    </sheetView>
  </sheetViews>
  <sheetFormatPr defaultRowHeight="15"/>
  <cols>
    <col min="1" max="1" width="3.42578125" customWidth="1"/>
    <col min="2" max="2" width="38.7109375" customWidth="1"/>
    <col min="3" max="3" width="11.42578125" bestFit="1" customWidth="1"/>
    <col min="8" max="8" width="19.140625" customWidth="1"/>
  </cols>
  <sheetData>
    <row r="1" spans="1:8">
      <c r="H1" t="s">
        <v>38</v>
      </c>
    </row>
    <row r="2" spans="1:8" ht="15.75">
      <c r="A2" s="110" t="s">
        <v>36</v>
      </c>
      <c r="B2" s="110"/>
      <c r="C2" s="110"/>
      <c r="D2" s="110"/>
      <c r="E2" s="110"/>
      <c r="F2" s="110"/>
      <c r="G2" s="110"/>
      <c r="H2" s="110"/>
    </row>
    <row r="3" spans="1:8" ht="15.75">
      <c r="A3" s="110" t="s">
        <v>37</v>
      </c>
      <c r="B3" s="110"/>
      <c r="C3" s="110"/>
      <c r="D3" s="110"/>
      <c r="E3" s="110"/>
      <c r="F3" s="110"/>
      <c r="G3" s="110"/>
      <c r="H3" s="110"/>
    </row>
    <row r="4" spans="1:8" ht="15.75">
      <c r="A4" s="130"/>
      <c r="B4" s="130"/>
      <c r="C4" s="130"/>
      <c r="D4" s="130"/>
      <c r="E4" s="130"/>
      <c r="F4" s="130"/>
      <c r="G4" s="130"/>
      <c r="H4" s="1"/>
    </row>
    <row r="5" spans="1:8">
      <c r="A5" s="7" t="s">
        <v>0</v>
      </c>
      <c r="B5" s="116" t="s">
        <v>1</v>
      </c>
      <c r="C5" s="118" t="s">
        <v>2</v>
      </c>
      <c r="D5" s="118" t="s">
        <v>3</v>
      </c>
      <c r="E5" s="111" t="s">
        <v>4</v>
      </c>
      <c r="F5" s="125" t="s">
        <v>5</v>
      </c>
      <c r="G5" s="125" t="s">
        <v>6</v>
      </c>
      <c r="H5" s="111" t="s">
        <v>7</v>
      </c>
    </row>
    <row r="6" spans="1:8" ht="28.5">
      <c r="A6" s="8" t="s">
        <v>8</v>
      </c>
      <c r="B6" s="117"/>
      <c r="C6" s="119"/>
      <c r="D6" s="119"/>
      <c r="E6" s="112"/>
      <c r="F6" s="126"/>
      <c r="G6" s="126"/>
      <c r="H6" s="112"/>
    </row>
    <row r="7" spans="1:8" ht="27" customHeight="1">
      <c r="A7" s="20"/>
      <c r="B7" s="9" t="s">
        <v>9</v>
      </c>
      <c r="C7" s="113" t="s">
        <v>10</v>
      </c>
      <c r="D7" s="113"/>
      <c r="E7" s="113"/>
      <c r="F7" s="113"/>
      <c r="G7" s="113"/>
      <c r="H7" s="113"/>
    </row>
    <row r="8" spans="1:8" ht="39.75" customHeight="1">
      <c r="A8" s="6">
        <v>1</v>
      </c>
      <c r="B8" s="21" t="s">
        <v>20</v>
      </c>
      <c r="C8" s="10">
        <v>401040602</v>
      </c>
      <c r="D8" s="5" t="s">
        <v>11</v>
      </c>
      <c r="E8" s="5">
        <v>6</v>
      </c>
      <c r="F8" s="11">
        <v>75.7</v>
      </c>
      <c r="G8" s="12">
        <v>369</v>
      </c>
      <c r="H8" s="13">
        <f>E8*F8*G8</f>
        <v>167599.80000000002</v>
      </c>
    </row>
    <row r="9" spans="1:8" ht="18" customHeight="1">
      <c r="A9" s="6"/>
      <c r="B9" s="127" t="s">
        <v>19</v>
      </c>
      <c r="C9" s="128"/>
      <c r="D9" s="128"/>
      <c r="E9" s="128"/>
      <c r="F9" s="128"/>
      <c r="G9" s="129"/>
      <c r="H9" s="13"/>
    </row>
    <row r="10" spans="1:8" ht="61.9" customHeight="1">
      <c r="A10" s="6">
        <v>2</v>
      </c>
      <c r="B10" s="21" t="s">
        <v>18</v>
      </c>
      <c r="C10" s="10">
        <v>202010102</v>
      </c>
      <c r="D10" s="5" t="s">
        <v>11</v>
      </c>
      <c r="E10" s="5">
        <v>6</v>
      </c>
      <c r="F10" s="11">
        <v>52.5</v>
      </c>
      <c r="G10" s="12">
        <v>360</v>
      </c>
      <c r="H10" s="13">
        <f>E10*F10*G10</f>
        <v>113400</v>
      </c>
    </row>
    <row r="11" spans="1:8" ht="15" customHeight="1">
      <c r="A11" s="14"/>
      <c r="B11" s="120" t="s">
        <v>12</v>
      </c>
      <c r="C11" s="121"/>
      <c r="D11" s="121"/>
      <c r="E11" s="122"/>
      <c r="F11" s="123">
        <v>5.2</v>
      </c>
      <c r="G11" s="124"/>
      <c r="H11" s="22"/>
    </row>
    <row r="12" spans="1:8">
      <c r="A12" s="6"/>
      <c r="B12" s="114" t="s">
        <v>13</v>
      </c>
      <c r="C12" s="115"/>
      <c r="D12" s="6" t="s">
        <v>14</v>
      </c>
      <c r="E12" s="6"/>
      <c r="F12" s="6"/>
      <c r="G12" s="6"/>
      <c r="H12" s="13">
        <f>H10+H8</f>
        <v>280999.80000000005</v>
      </c>
    </row>
    <row r="13" spans="1:8" ht="33" customHeight="1">
      <c r="A13" s="28"/>
      <c r="B13" s="108" t="s">
        <v>25</v>
      </c>
      <c r="C13" s="109"/>
      <c r="D13" s="27" t="s">
        <v>14</v>
      </c>
      <c r="E13" s="4"/>
      <c r="F13" s="4"/>
      <c r="G13" s="4"/>
      <c r="H13" s="29">
        <f>H12*0.85</f>
        <v>238849.83000000005</v>
      </c>
    </row>
    <row r="14" spans="1:8" s="45" customFormat="1" ht="15.75">
      <c r="A14" s="38"/>
      <c r="B14" s="39" t="s">
        <v>24</v>
      </c>
      <c r="C14" s="43"/>
      <c r="D14" s="40"/>
      <c r="E14" s="44"/>
      <c r="F14" s="41"/>
      <c r="G14" s="42"/>
      <c r="H14" s="46">
        <f>H13*0.75</f>
        <v>179137.37250000003</v>
      </c>
    </row>
    <row r="15" spans="1:8" s="2" customFormat="1" ht="45">
      <c r="A15" s="31">
        <v>3</v>
      </c>
      <c r="B15" s="32" t="s">
        <v>21</v>
      </c>
      <c r="C15" s="33" t="s">
        <v>22</v>
      </c>
      <c r="D15" s="34" t="s">
        <v>14</v>
      </c>
      <c r="E15" s="35" t="s">
        <v>23</v>
      </c>
      <c r="F15" s="36" t="s">
        <v>23</v>
      </c>
      <c r="G15" s="37">
        <v>20862.63</v>
      </c>
      <c r="H15" s="37">
        <f>G15</f>
        <v>20862.63</v>
      </c>
    </row>
    <row r="16" spans="1:8">
      <c r="A16" s="23"/>
      <c r="B16" s="30" t="s">
        <v>15</v>
      </c>
      <c r="C16" s="16"/>
      <c r="D16" s="16" t="s">
        <v>14</v>
      </c>
      <c r="E16" s="17"/>
      <c r="F16" s="18"/>
      <c r="G16" s="24"/>
      <c r="H16" s="29">
        <f>H14+H15</f>
        <v>200000.00250000003</v>
      </c>
    </row>
    <row r="17" spans="1:8" ht="15" customHeight="1">
      <c r="A17" s="21"/>
      <c r="B17" s="21" t="s">
        <v>16</v>
      </c>
      <c r="C17" s="21"/>
      <c r="D17" s="6" t="s">
        <v>14</v>
      </c>
      <c r="E17" s="25"/>
      <c r="F17" s="25"/>
      <c r="G17" s="25"/>
      <c r="H17" s="13">
        <f>H16*0.18</f>
        <v>36000.000450000007</v>
      </c>
    </row>
    <row r="18" spans="1:8" ht="15" customHeight="1">
      <c r="A18" s="21"/>
      <c r="B18" s="26" t="s">
        <v>17</v>
      </c>
      <c r="C18" s="21"/>
      <c r="D18" s="27" t="s">
        <v>14</v>
      </c>
      <c r="E18" s="25"/>
      <c r="F18" s="25"/>
      <c r="G18" s="25"/>
      <c r="H18" s="15">
        <f>H16+H17</f>
        <v>236000.00295000005</v>
      </c>
    </row>
    <row r="19" spans="1:8">
      <c r="A19" s="19"/>
      <c r="B19" s="107"/>
      <c r="C19" s="107"/>
      <c r="D19" s="107"/>
      <c r="E19" s="107"/>
      <c r="F19" s="107"/>
      <c r="G19" s="107"/>
      <c r="H19" s="3"/>
    </row>
    <row r="20" spans="1:8">
      <c r="B20" s="50" t="s">
        <v>30</v>
      </c>
      <c r="C20" s="105" t="s">
        <v>33</v>
      </c>
      <c r="D20" s="105"/>
      <c r="E20" s="105"/>
      <c r="F20" s="51"/>
      <c r="G20" s="52"/>
    </row>
    <row r="21" spans="1:8" s="2" customFormat="1">
      <c r="A21" s="47"/>
      <c r="B21" s="106" t="s">
        <v>40</v>
      </c>
      <c r="C21" s="106"/>
      <c r="D21" s="106"/>
      <c r="E21" s="106"/>
      <c r="F21" s="106"/>
      <c r="G21" s="106"/>
    </row>
    <row r="22" spans="1:8">
      <c r="B22" s="50" t="s">
        <v>31</v>
      </c>
      <c r="C22" s="105" t="s">
        <v>39</v>
      </c>
      <c r="D22" s="105"/>
      <c r="E22" s="105"/>
      <c r="F22" s="51"/>
      <c r="G22" s="52"/>
    </row>
    <row r="23" spans="1:8">
      <c r="B23" s="106" t="s">
        <v>41</v>
      </c>
      <c r="C23" s="106"/>
      <c r="D23" s="106"/>
      <c r="E23" s="106"/>
      <c r="F23" s="106"/>
      <c r="G23" s="106"/>
    </row>
    <row r="24" spans="1:8">
      <c r="B24" s="50" t="s">
        <v>32</v>
      </c>
      <c r="C24" s="105" t="s">
        <v>34</v>
      </c>
      <c r="D24" s="105"/>
      <c r="E24" s="105"/>
      <c r="F24" s="51"/>
      <c r="G24" s="52"/>
    </row>
    <row r="25" spans="1:8">
      <c r="B25" s="106" t="s">
        <v>35</v>
      </c>
      <c r="C25" s="106"/>
      <c r="D25" s="106"/>
      <c r="E25" s="106"/>
      <c r="F25" s="106"/>
      <c r="G25" s="106"/>
    </row>
    <row r="26" spans="1:8" ht="16.5" customHeight="1">
      <c r="B26" s="53"/>
      <c r="C26" s="3"/>
      <c r="D26" s="3"/>
      <c r="E26" s="54"/>
      <c r="F26" s="54"/>
      <c r="G26" s="48"/>
    </row>
    <row r="27" spans="1:8">
      <c r="B27" s="53" t="s">
        <v>26</v>
      </c>
      <c r="C27" s="3"/>
      <c r="D27" s="3"/>
      <c r="E27" s="54"/>
      <c r="F27" s="54" t="s">
        <v>27</v>
      </c>
      <c r="G27" s="48"/>
    </row>
    <row r="28" spans="1:8">
      <c r="B28" s="53"/>
      <c r="C28" s="3"/>
      <c r="D28" s="3"/>
      <c r="E28" s="54"/>
      <c r="F28" s="54"/>
      <c r="G28" s="49"/>
    </row>
    <row r="29" spans="1:8">
      <c r="B29" s="53" t="s">
        <v>28</v>
      </c>
      <c r="C29" s="3"/>
      <c r="D29" s="3"/>
      <c r="E29" s="54"/>
      <c r="F29" s="54" t="s">
        <v>29</v>
      </c>
      <c r="G29" s="49"/>
    </row>
  </sheetData>
  <mergeCells count="23">
    <mergeCell ref="A2:H2"/>
    <mergeCell ref="A3:H3"/>
    <mergeCell ref="H5:H6"/>
    <mergeCell ref="C7:H7"/>
    <mergeCell ref="B12:C12"/>
    <mergeCell ref="E5:E6"/>
    <mergeCell ref="B5:B6"/>
    <mergeCell ref="C5:C6"/>
    <mergeCell ref="B11:E11"/>
    <mergeCell ref="F11:G11"/>
    <mergeCell ref="D5:D6"/>
    <mergeCell ref="F5:F6"/>
    <mergeCell ref="G5:G6"/>
    <mergeCell ref="B9:G9"/>
    <mergeCell ref="A4:G4"/>
    <mergeCell ref="C24:E24"/>
    <mergeCell ref="B25:G25"/>
    <mergeCell ref="B21:G21"/>
    <mergeCell ref="B19:G19"/>
    <mergeCell ref="B13:C13"/>
    <mergeCell ref="C20:E20"/>
    <mergeCell ref="C22:E22"/>
    <mergeCell ref="B23:G23"/>
  </mergeCells>
  <pageMargins left="0.70866141732283472" right="0.70866141732283472" top="0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H19" sqref="H19"/>
    </sheetView>
  </sheetViews>
  <sheetFormatPr defaultRowHeight="15.75"/>
  <cols>
    <col min="1" max="1" width="4.42578125" customWidth="1"/>
    <col min="2" max="2" width="27.28515625" customWidth="1"/>
    <col min="3" max="3" width="11.28515625" customWidth="1"/>
    <col min="4" max="4" width="6.140625" customWidth="1"/>
    <col min="5" max="5" width="5.85546875" customWidth="1"/>
    <col min="6" max="6" width="8.140625" customWidth="1"/>
    <col min="7" max="7" width="9.7109375" customWidth="1"/>
    <col min="8" max="8" width="9.85546875" customWidth="1"/>
    <col min="9" max="9" width="11.28515625" style="103" customWidth="1"/>
  </cols>
  <sheetData>
    <row r="1" spans="1:9">
      <c r="A1" s="47"/>
      <c r="B1" s="86"/>
      <c r="C1" s="87"/>
      <c r="D1" s="2"/>
      <c r="E1" s="82"/>
      <c r="F1" s="88"/>
      <c r="G1" s="88"/>
      <c r="H1" s="88"/>
      <c r="I1" s="104" t="s">
        <v>54</v>
      </c>
    </row>
    <row r="2" spans="1:9">
      <c r="A2" s="89"/>
      <c r="B2" s="110" t="s">
        <v>36</v>
      </c>
      <c r="C2" s="110"/>
      <c r="D2" s="110"/>
      <c r="E2" s="110"/>
      <c r="F2" s="110"/>
      <c r="G2" s="110"/>
      <c r="H2" s="110"/>
      <c r="I2" s="100"/>
    </row>
    <row r="3" spans="1:9" ht="33.75" customHeight="1">
      <c r="A3" s="141" t="s">
        <v>55</v>
      </c>
      <c r="B3" s="141"/>
      <c r="C3" s="141"/>
      <c r="D3" s="141"/>
      <c r="E3" s="141"/>
      <c r="F3" s="141"/>
      <c r="G3" s="141"/>
      <c r="H3" s="141"/>
      <c r="I3" s="141"/>
    </row>
    <row r="4" spans="1:9" ht="15">
      <c r="A4" s="56" t="s">
        <v>0</v>
      </c>
      <c r="B4" s="142" t="s">
        <v>1</v>
      </c>
      <c r="C4" s="144" t="s">
        <v>2</v>
      </c>
      <c r="D4" s="144" t="s">
        <v>3</v>
      </c>
      <c r="E4" s="146" t="s">
        <v>4</v>
      </c>
      <c r="F4" s="148" t="s">
        <v>42</v>
      </c>
      <c r="G4" s="150" t="s">
        <v>43</v>
      </c>
      <c r="H4" s="150" t="s">
        <v>6</v>
      </c>
      <c r="I4" s="152" t="s">
        <v>46</v>
      </c>
    </row>
    <row r="5" spans="1:9" ht="24.75" customHeight="1">
      <c r="A5" s="57" t="s">
        <v>8</v>
      </c>
      <c r="B5" s="143"/>
      <c r="C5" s="145"/>
      <c r="D5" s="145"/>
      <c r="E5" s="147"/>
      <c r="F5" s="149"/>
      <c r="G5" s="151"/>
      <c r="H5" s="151"/>
      <c r="I5" s="153"/>
    </row>
    <row r="6" spans="1:9" ht="15">
      <c r="A6" s="58"/>
      <c r="B6" s="59" t="s">
        <v>9</v>
      </c>
      <c r="C6" s="137" t="s">
        <v>10</v>
      </c>
      <c r="D6" s="137"/>
      <c r="E6" s="137"/>
      <c r="F6" s="137"/>
      <c r="G6" s="137"/>
      <c r="H6" s="137"/>
      <c r="I6" s="137"/>
    </row>
    <row r="7" spans="1:9" ht="31.5" customHeight="1">
      <c r="A7" s="60">
        <v>1</v>
      </c>
      <c r="B7" s="138" t="s">
        <v>55</v>
      </c>
      <c r="C7" s="139"/>
      <c r="D7" s="139"/>
      <c r="E7" s="139"/>
      <c r="F7" s="139"/>
      <c r="G7" s="139"/>
      <c r="H7" s="139"/>
      <c r="I7" s="140"/>
    </row>
    <row r="8" spans="1:9" ht="45">
      <c r="A8" s="61" t="s">
        <v>47</v>
      </c>
      <c r="B8" s="62" t="s">
        <v>44</v>
      </c>
      <c r="C8" s="63" t="s">
        <v>48</v>
      </c>
      <c r="D8" s="64" t="s">
        <v>11</v>
      </c>
      <c r="E8" s="64">
        <v>1</v>
      </c>
      <c r="F8" s="65">
        <v>5.6</v>
      </c>
      <c r="G8" s="66">
        <v>242.9</v>
      </c>
      <c r="H8" s="67">
        <v>377</v>
      </c>
      <c r="I8" s="95">
        <f>ROUND(G8*E8*H8,2)</f>
        <v>91573.3</v>
      </c>
    </row>
    <row r="9" spans="1:9" ht="45">
      <c r="A9" s="61" t="s">
        <v>49</v>
      </c>
      <c r="B9" s="68" t="s">
        <v>45</v>
      </c>
      <c r="C9" s="63" t="s">
        <v>50</v>
      </c>
      <c r="D9" s="64" t="s">
        <v>11</v>
      </c>
      <c r="E9" s="64">
        <v>1</v>
      </c>
      <c r="F9" s="65">
        <v>5</v>
      </c>
      <c r="G9" s="65">
        <v>17</v>
      </c>
      <c r="H9" s="67">
        <v>352</v>
      </c>
      <c r="I9" s="95">
        <f>ROUND(G9*E9*H9,2)</f>
        <v>5984</v>
      </c>
    </row>
    <row r="10" spans="1:9" ht="165">
      <c r="A10" s="61" t="s">
        <v>51</v>
      </c>
      <c r="B10" s="62" t="s">
        <v>52</v>
      </c>
      <c r="C10" s="63" t="s">
        <v>53</v>
      </c>
      <c r="D10" s="64" t="s">
        <v>11</v>
      </c>
      <c r="E10" s="64">
        <v>1</v>
      </c>
      <c r="F10" s="65">
        <v>5.3</v>
      </c>
      <c r="G10" s="66">
        <v>37.700000000000003</v>
      </c>
      <c r="H10" s="67">
        <v>364</v>
      </c>
      <c r="I10" s="95">
        <f>ROUND(G10*E10*H10*1.3,2)</f>
        <v>17839.64</v>
      </c>
    </row>
    <row r="11" spans="1:9">
      <c r="A11" s="131" t="s">
        <v>13</v>
      </c>
      <c r="B11" s="132"/>
      <c r="C11" s="133"/>
      <c r="D11" s="71" t="s">
        <v>14</v>
      </c>
      <c r="E11" s="72"/>
      <c r="F11" s="72"/>
      <c r="G11" s="72"/>
      <c r="H11" s="72"/>
      <c r="I11" s="96">
        <f>SUM(I8:I10)</f>
        <v>115396.94</v>
      </c>
    </row>
    <row r="12" spans="1:9">
      <c r="A12" s="72"/>
      <c r="B12" s="134" t="s">
        <v>25</v>
      </c>
      <c r="C12" s="135"/>
      <c r="D12" s="135"/>
      <c r="E12" s="135"/>
      <c r="F12" s="136"/>
      <c r="G12" s="72"/>
      <c r="H12" s="72"/>
      <c r="I12" s="95">
        <f>ROUND(I11*0.85,2)</f>
        <v>98087.4</v>
      </c>
    </row>
    <row r="13" spans="1:9">
      <c r="A13" s="28"/>
      <c r="B13" s="74" t="s">
        <v>15</v>
      </c>
      <c r="C13" s="55"/>
      <c r="D13" s="71" t="s">
        <v>14</v>
      </c>
      <c r="E13" s="55"/>
      <c r="F13" s="55"/>
      <c r="G13" s="55"/>
      <c r="H13" s="55"/>
      <c r="I13" s="97">
        <f>I12</f>
        <v>98087.4</v>
      </c>
    </row>
    <row r="14" spans="1:9" ht="45">
      <c r="A14" s="31">
        <v>3</v>
      </c>
      <c r="B14" s="32" t="s">
        <v>21</v>
      </c>
      <c r="C14" s="33" t="s">
        <v>22</v>
      </c>
      <c r="D14" s="34" t="s">
        <v>14</v>
      </c>
      <c r="E14" s="35" t="s">
        <v>23</v>
      </c>
      <c r="F14" s="36" t="s">
        <v>23</v>
      </c>
      <c r="G14" s="37"/>
      <c r="H14" s="37"/>
      <c r="I14" s="101">
        <v>3000</v>
      </c>
    </row>
    <row r="15" spans="1:9">
      <c r="A15" s="23"/>
      <c r="B15" s="30" t="s">
        <v>15</v>
      </c>
      <c r="C15" s="16"/>
      <c r="D15" s="16" t="s">
        <v>14</v>
      </c>
      <c r="E15" s="17"/>
      <c r="F15" s="18"/>
      <c r="G15" s="24"/>
      <c r="H15" s="29"/>
      <c r="I15" s="101">
        <f>I13+I14</f>
        <v>101087.4</v>
      </c>
    </row>
    <row r="16" spans="1:9">
      <c r="A16" s="75"/>
      <c r="B16" s="75" t="s">
        <v>16</v>
      </c>
      <c r="C16" s="75"/>
      <c r="D16" s="76" t="s">
        <v>14</v>
      </c>
      <c r="E16" s="77"/>
      <c r="F16" s="77"/>
      <c r="G16" s="77"/>
      <c r="H16" s="77"/>
      <c r="I16" s="98">
        <f>0.18*I15</f>
        <v>18195.732</v>
      </c>
    </row>
    <row r="17" spans="1:9">
      <c r="A17" s="75"/>
      <c r="B17" s="78" t="s">
        <v>17</v>
      </c>
      <c r="C17" s="79"/>
      <c r="D17" s="80" t="s">
        <v>14</v>
      </c>
      <c r="E17" s="81"/>
      <c r="F17" s="81"/>
      <c r="G17" s="81"/>
      <c r="H17" s="81"/>
      <c r="I17" s="99">
        <f>SUM(I15:I16)</f>
        <v>119283.132</v>
      </c>
    </row>
    <row r="18" spans="1:9" ht="24" customHeight="1">
      <c r="A18" s="47"/>
      <c r="B18" s="2"/>
      <c r="C18" s="2"/>
      <c r="D18" s="2"/>
      <c r="E18" s="82"/>
      <c r="F18" s="3"/>
      <c r="G18" s="83"/>
      <c r="H18" s="2"/>
      <c r="I18" s="102"/>
    </row>
    <row r="19" spans="1:9">
      <c r="B19" s="53" t="s">
        <v>26</v>
      </c>
      <c r="C19" s="3"/>
      <c r="D19" s="3"/>
      <c r="E19" s="54"/>
      <c r="F19" s="54" t="s">
        <v>27</v>
      </c>
      <c r="G19" s="48"/>
      <c r="I19" s="100"/>
    </row>
    <row r="20" spans="1:9">
      <c r="B20" s="53"/>
      <c r="C20" s="3"/>
      <c r="D20" s="3"/>
      <c r="E20" s="54"/>
      <c r="F20" s="54"/>
      <c r="G20" s="49"/>
      <c r="I20" s="100"/>
    </row>
    <row r="21" spans="1:9">
      <c r="B21" s="53" t="s">
        <v>28</v>
      </c>
      <c r="C21" s="3"/>
      <c r="D21" s="3"/>
      <c r="E21" s="54"/>
      <c r="F21" s="54" t="s">
        <v>58</v>
      </c>
      <c r="G21" s="49"/>
      <c r="I21" s="100"/>
    </row>
  </sheetData>
  <mergeCells count="14">
    <mergeCell ref="A11:C11"/>
    <mergeCell ref="B12:F12"/>
    <mergeCell ref="B2:H2"/>
    <mergeCell ref="C6:I6"/>
    <mergeCell ref="B7:I7"/>
    <mergeCell ref="A3:I3"/>
    <mergeCell ref="B4:B5"/>
    <mergeCell ref="C4:C5"/>
    <mergeCell ref="D4:D5"/>
    <mergeCell ref="E4:E5"/>
    <mergeCell ref="F4:F5"/>
    <mergeCell ref="G4:G5"/>
    <mergeCell ref="H4:H5"/>
    <mergeCell ref="I4:I5"/>
  </mergeCells>
  <pageMargins left="0.51181102362204722" right="0.11811023622047245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I14" sqref="I14:I15"/>
    </sheetView>
  </sheetViews>
  <sheetFormatPr defaultRowHeight="15"/>
  <cols>
    <col min="1" max="1" width="4.42578125" customWidth="1"/>
    <col min="2" max="2" width="28" customWidth="1"/>
    <col min="3" max="3" width="11.28515625" customWidth="1"/>
    <col min="4" max="4" width="6.140625" customWidth="1"/>
    <col min="5" max="5" width="5.85546875" customWidth="1"/>
    <col min="6" max="6" width="8.140625" customWidth="1"/>
    <col min="7" max="7" width="9.7109375" customWidth="1"/>
    <col min="8" max="8" width="10.42578125" customWidth="1"/>
    <col min="9" max="9" width="12" style="85" customWidth="1"/>
  </cols>
  <sheetData>
    <row r="1" spans="1:9">
      <c r="A1" s="47"/>
      <c r="B1" s="86"/>
      <c r="C1" s="87"/>
      <c r="D1" s="2"/>
      <c r="E1" s="82"/>
      <c r="F1" s="88"/>
      <c r="G1" s="88"/>
      <c r="H1" s="88"/>
      <c r="I1" s="88" t="s">
        <v>56</v>
      </c>
    </row>
    <row r="2" spans="1:9" ht="15.75">
      <c r="A2" s="89"/>
      <c r="B2" s="110" t="s">
        <v>36</v>
      </c>
      <c r="C2" s="110"/>
      <c r="D2" s="110"/>
      <c r="E2" s="110"/>
      <c r="F2" s="110"/>
      <c r="G2" s="110"/>
      <c r="H2" s="110"/>
      <c r="I2"/>
    </row>
    <row r="3" spans="1:9" ht="35.25" customHeight="1">
      <c r="A3" s="91"/>
      <c r="B3" s="157" t="s">
        <v>65</v>
      </c>
      <c r="C3" s="158"/>
      <c r="D3" s="158"/>
      <c r="E3" s="158"/>
      <c r="F3" s="158"/>
      <c r="G3" s="158"/>
      <c r="H3" s="158"/>
      <c r="I3" s="158"/>
    </row>
    <row r="4" spans="1:9">
      <c r="A4" s="56" t="s">
        <v>0</v>
      </c>
      <c r="B4" s="142" t="s">
        <v>1</v>
      </c>
      <c r="C4" s="144" t="s">
        <v>2</v>
      </c>
      <c r="D4" s="144" t="s">
        <v>3</v>
      </c>
      <c r="E4" s="146" t="s">
        <v>4</v>
      </c>
      <c r="F4" s="148" t="s">
        <v>42</v>
      </c>
      <c r="G4" s="150" t="s">
        <v>43</v>
      </c>
      <c r="H4" s="150" t="s">
        <v>6</v>
      </c>
      <c r="I4" s="159" t="s">
        <v>46</v>
      </c>
    </row>
    <row r="5" spans="1:9" ht="24.75" customHeight="1">
      <c r="A5" s="57" t="s">
        <v>8</v>
      </c>
      <c r="B5" s="143"/>
      <c r="C5" s="145"/>
      <c r="D5" s="145"/>
      <c r="E5" s="147"/>
      <c r="F5" s="149"/>
      <c r="G5" s="151"/>
      <c r="H5" s="151"/>
      <c r="I5" s="160"/>
    </row>
    <row r="6" spans="1:9">
      <c r="A6" s="58"/>
      <c r="B6" s="59" t="s">
        <v>9</v>
      </c>
      <c r="C6" s="137" t="s">
        <v>10</v>
      </c>
      <c r="D6" s="137"/>
      <c r="E6" s="137"/>
      <c r="F6" s="137"/>
      <c r="G6" s="137"/>
      <c r="H6" s="137"/>
      <c r="I6" s="137"/>
    </row>
    <row r="7" spans="1:9" ht="45">
      <c r="A7" s="61" t="s">
        <v>59</v>
      </c>
      <c r="B7" s="62" t="s">
        <v>44</v>
      </c>
      <c r="C7" s="63" t="s">
        <v>62</v>
      </c>
      <c r="D7" s="64" t="s">
        <v>11</v>
      </c>
      <c r="E7" s="64">
        <v>1</v>
      </c>
      <c r="F7" s="65">
        <v>5.6</v>
      </c>
      <c r="G7" s="66">
        <v>144.5</v>
      </c>
      <c r="H7" s="67">
        <v>377</v>
      </c>
      <c r="I7" s="67">
        <f>ROUND(G7*E7*H7,2)</f>
        <v>54476.5</v>
      </c>
    </row>
    <row r="8" spans="1:9" ht="45">
      <c r="A8" s="61" t="s">
        <v>60</v>
      </c>
      <c r="B8" s="68" t="s">
        <v>45</v>
      </c>
      <c r="C8" s="63" t="s">
        <v>63</v>
      </c>
      <c r="D8" s="64" t="s">
        <v>11</v>
      </c>
      <c r="E8" s="64">
        <v>1</v>
      </c>
      <c r="F8" s="65">
        <v>5</v>
      </c>
      <c r="G8" s="65">
        <v>9.8000000000000007</v>
      </c>
      <c r="H8" s="67">
        <v>352</v>
      </c>
      <c r="I8" s="67">
        <f>ROUND(G8*E8*H8,2)</f>
        <v>3449.6</v>
      </c>
    </row>
    <row r="9" spans="1:9" ht="150">
      <c r="A9" s="61" t="s">
        <v>61</v>
      </c>
      <c r="B9" s="62" t="s">
        <v>52</v>
      </c>
      <c r="C9" s="63" t="s">
        <v>64</v>
      </c>
      <c r="D9" s="64" t="s">
        <v>11</v>
      </c>
      <c r="E9" s="64">
        <v>1</v>
      </c>
      <c r="F9" s="65">
        <v>5.3</v>
      </c>
      <c r="G9" s="66">
        <v>10.4</v>
      </c>
      <c r="H9" s="67">
        <v>364</v>
      </c>
      <c r="I9" s="67">
        <f>ROUND(G9*E9*H9*1.3,2)</f>
        <v>4921.28</v>
      </c>
    </row>
    <row r="10" spans="1:9" s="90" customFormat="1">
      <c r="A10" s="70"/>
      <c r="B10" s="154" t="s">
        <v>57</v>
      </c>
      <c r="C10" s="155"/>
      <c r="D10" s="155"/>
      <c r="E10" s="155"/>
      <c r="F10" s="155"/>
      <c r="G10" s="155"/>
      <c r="H10" s="156"/>
      <c r="I10" s="69">
        <f>SUM(I7:I9)</f>
        <v>62847.38</v>
      </c>
    </row>
    <row r="11" spans="1:9">
      <c r="B11" s="134" t="s">
        <v>25</v>
      </c>
      <c r="C11" s="135"/>
      <c r="D11" s="135"/>
      <c r="E11" s="135"/>
      <c r="F11" s="136"/>
      <c r="G11" s="72"/>
      <c r="H11" s="72"/>
      <c r="I11" s="73">
        <f>0.85*I10</f>
        <v>53420.272999999994</v>
      </c>
    </row>
    <row r="12" spans="1:9">
      <c r="B12" s="74" t="s">
        <v>15</v>
      </c>
      <c r="C12" s="55"/>
      <c r="D12" s="71" t="s">
        <v>14</v>
      </c>
      <c r="E12" s="55"/>
      <c r="F12" s="55"/>
      <c r="G12" s="55"/>
      <c r="H12" s="55"/>
      <c r="I12" s="29">
        <f>I11</f>
        <v>53420.272999999994</v>
      </c>
    </row>
    <row r="13" spans="1:9" ht="45">
      <c r="A13" s="31">
        <v>3</v>
      </c>
      <c r="B13" s="32" t="s">
        <v>21</v>
      </c>
      <c r="C13" s="33" t="s">
        <v>22</v>
      </c>
      <c r="D13" s="34" t="s">
        <v>14</v>
      </c>
      <c r="E13" s="35" t="s">
        <v>23</v>
      </c>
      <c r="F13" s="36" t="s">
        <v>23</v>
      </c>
      <c r="G13" s="37"/>
      <c r="H13" s="37"/>
      <c r="I13" s="29">
        <v>3000</v>
      </c>
    </row>
    <row r="14" spans="1:9">
      <c r="A14" s="23"/>
      <c r="B14" s="30" t="s">
        <v>15</v>
      </c>
      <c r="C14" s="16"/>
      <c r="D14" s="16" t="s">
        <v>14</v>
      </c>
      <c r="E14" s="17"/>
      <c r="F14" s="18"/>
      <c r="G14" s="24"/>
      <c r="H14" s="29"/>
      <c r="I14" s="29">
        <f>I12+I13</f>
        <v>56420.272999999994</v>
      </c>
    </row>
    <row r="15" spans="1:9">
      <c r="B15" s="75" t="s">
        <v>16</v>
      </c>
      <c r="C15" s="75"/>
      <c r="D15" s="76" t="s">
        <v>14</v>
      </c>
      <c r="E15" s="77"/>
      <c r="F15" s="77"/>
      <c r="G15" s="77"/>
      <c r="H15" s="77"/>
      <c r="I15" s="13">
        <f>I14*0.18</f>
        <v>10155.649139999998</v>
      </c>
    </row>
    <row r="16" spans="1:9" ht="15.75">
      <c r="B16" s="78" t="s">
        <v>17</v>
      </c>
      <c r="C16" s="79"/>
      <c r="D16" s="80" t="s">
        <v>14</v>
      </c>
      <c r="E16" s="81"/>
      <c r="F16" s="81"/>
      <c r="G16" s="81"/>
      <c r="H16" s="81"/>
      <c r="I16" s="15">
        <f>I14+I15</f>
        <v>66575.922139999995</v>
      </c>
    </row>
    <row r="17" spans="2:9">
      <c r="B17" s="2"/>
      <c r="C17" s="2"/>
      <c r="D17" s="2"/>
      <c r="E17" s="82"/>
      <c r="F17" s="3"/>
      <c r="G17" s="83"/>
      <c r="H17" s="2"/>
      <c r="I17" s="84"/>
    </row>
    <row r="18" spans="2:9">
      <c r="B18" s="53" t="s">
        <v>26</v>
      </c>
      <c r="C18" s="3"/>
      <c r="D18" s="3"/>
      <c r="E18" s="54"/>
      <c r="F18" s="54" t="s">
        <v>27</v>
      </c>
      <c r="G18" s="48"/>
      <c r="I18"/>
    </row>
    <row r="19" spans="2:9">
      <c r="B19" s="53"/>
      <c r="C19" s="3"/>
      <c r="D19" s="3"/>
      <c r="E19" s="54"/>
      <c r="F19" s="54"/>
      <c r="G19" s="49"/>
      <c r="I19"/>
    </row>
    <row r="20" spans="2:9">
      <c r="B20" s="53" t="s">
        <v>28</v>
      </c>
      <c r="C20" s="3"/>
      <c r="D20" s="3"/>
      <c r="E20" s="54"/>
      <c r="F20" s="54" t="s">
        <v>29</v>
      </c>
      <c r="G20" s="49"/>
      <c r="I20"/>
    </row>
  </sheetData>
  <mergeCells count="13">
    <mergeCell ref="B10:H10"/>
    <mergeCell ref="B2:H2"/>
    <mergeCell ref="C6:I6"/>
    <mergeCell ref="B11:F11"/>
    <mergeCell ref="B3:I3"/>
    <mergeCell ref="I4:I5"/>
    <mergeCell ref="B4:B5"/>
    <mergeCell ref="C4:C5"/>
    <mergeCell ref="D4:D5"/>
    <mergeCell ref="E4:E5"/>
    <mergeCell ref="F4:F5"/>
    <mergeCell ref="G4:G5"/>
    <mergeCell ref="H4:H5"/>
  </mergeCells>
  <pageMargins left="0.51181102362204722" right="0.11811023622047245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A4" sqref="A4:G4"/>
    </sheetView>
  </sheetViews>
  <sheetFormatPr defaultRowHeight="15"/>
  <cols>
    <col min="1" max="1" width="3.42578125" customWidth="1"/>
    <col min="2" max="2" width="32.7109375" customWidth="1"/>
    <col min="3" max="3" width="11.42578125" bestFit="1" customWidth="1"/>
    <col min="8" max="8" width="15.42578125" customWidth="1"/>
  </cols>
  <sheetData>
    <row r="1" spans="1:8">
      <c r="H1" t="s">
        <v>66</v>
      </c>
    </row>
    <row r="2" spans="1:8" ht="15.75">
      <c r="A2" s="110" t="s">
        <v>67</v>
      </c>
      <c r="B2" s="110"/>
      <c r="C2" s="110"/>
      <c r="D2" s="110"/>
      <c r="E2" s="110"/>
      <c r="F2" s="110"/>
      <c r="G2" s="110"/>
      <c r="H2" s="110"/>
    </row>
    <row r="3" spans="1:8" ht="15.75">
      <c r="A3" s="110" t="s">
        <v>68</v>
      </c>
      <c r="B3" s="110"/>
      <c r="C3" s="110"/>
      <c r="D3" s="110"/>
      <c r="E3" s="110"/>
      <c r="F3" s="110"/>
      <c r="G3" s="110"/>
      <c r="H3" s="110"/>
    </row>
    <row r="4" spans="1:8" ht="15.75">
      <c r="A4" s="130"/>
      <c r="B4" s="130"/>
      <c r="C4" s="130"/>
      <c r="D4" s="130"/>
      <c r="E4" s="130"/>
      <c r="F4" s="130"/>
      <c r="G4" s="130"/>
      <c r="H4" s="1"/>
    </row>
    <row r="5" spans="1:8">
      <c r="A5" s="93" t="s">
        <v>0</v>
      </c>
      <c r="B5" s="116" t="s">
        <v>1</v>
      </c>
      <c r="C5" s="118" t="s">
        <v>2</v>
      </c>
      <c r="D5" s="118" t="s">
        <v>3</v>
      </c>
      <c r="E5" s="111" t="s">
        <v>4</v>
      </c>
      <c r="F5" s="125" t="s">
        <v>5</v>
      </c>
      <c r="G5" s="125" t="s">
        <v>6</v>
      </c>
      <c r="H5" s="111" t="s">
        <v>7</v>
      </c>
    </row>
    <row r="6" spans="1:8" ht="28.5">
      <c r="A6" s="94" t="s">
        <v>8</v>
      </c>
      <c r="B6" s="117"/>
      <c r="C6" s="119"/>
      <c r="D6" s="119"/>
      <c r="E6" s="112"/>
      <c r="F6" s="126"/>
      <c r="G6" s="126"/>
      <c r="H6" s="112"/>
    </row>
    <row r="7" spans="1:8">
      <c r="A7" s="20"/>
      <c r="B7" s="9" t="s">
        <v>9</v>
      </c>
      <c r="C7" s="113" t="s">
        <v>10</v>
      </c>
      <c r="D7" s="113"/>
      <c r="E7" s="113"/>
      <c r="F7" s="113"/>
      <c r="G7" s="113"/>
      <c r="H7" s="113"/>
    </row>
    <row r="8" spans="1:8" ht="45">
      <c r="A8" s="6">
        <v>1</v>
      </c>
      <c r="B8" s="21" t="s">
        <v>20</v>
      </c>
      <c r="C8" s="10">
        <v>401040602</v>
      </c>
      <c r="D8" s="5" t="s">
        <v>11</v>
      </c>
      <c r="E8" s="5">
        <v>1</v>
      </c>
      <c r="F8" s="11">
        <v>75.7</v>
      </c>
      <c r="G8" s="12">
        <v>369</v>
      </c>
      <c r="H8" s="13">
        <f>E8*F8*G8</f>
        <v>27933.3</v>
      </c>
    </row>
    <row r="9" spans="1:8">
      <c r="A9" s="6"/>
      <c r="B9" s="127" t="s">
        <v>19</v>
      </c>
      <c r="C9" s="128"/>
      <c r="D9" s="128"/>
      <c r="E9" s="128"/>
      <c r="F9" s="128"/>
      <c r="G9" s="129"/>
      <c r="H9" s="13"/>
    </row>
    <row r="10" spans="1:8" ht="75">
      <c r="A10" s="6">
        <v>2</v>
      </c>
      <c r="B10" s="21" t="s">
        <v>18</v>
      </c>
      <c r="C10" s="10">
        <v>202010102</v>
      </c>
      <c r="D10" s="5" t="s">
        <v>11</v>
      </c>
      <c r="E10" s="5">
        <v>1</v>
      </c>
      <c r="F10" s="11">
        <v>52.5</v>
      </c>
      <c r="G10" s="12">
        <v>360</v>
      </c>
      <c r="H10" s="13">
        <f>E10*F10*G10</f>
        <v>18900</v>
      </c>
    </row>
    <row r="11" spans="1:8">
      <c r="A11" s="14"/>
      <c r="B11" s="120" t="s">
        <v>12</v>
      </c>
      <c r="C11" s="121"/>
      <c r="D11" s="121"/>
      <c r="E11" s="122"/>
      <c r="F11" s="123">
        <v>5.2</v>
      </c>
      <c r="G11" s="124"/>
      <c r="H11" s="22"/>
    </row>
    <row r="12" spans="1:8">
      <c r="A12" s="6"/>
      <c r="B12" s="114" t="s">
        <v>13</v>
      </c>
      <c r="C12" s="115"/>
      <c r="D12" s="6" t="s">
        <v>14</v>
      </c>
      <c r="E12" s="6"/>
      <c r="F12" s="6"/>
      <c r="G12" s="6"/>
      <c r="H12" s="13">
        <f>H10+H8</f>
        <v>46833.3</v>
      </c>
    </row>
    <row r="13" spans="1:8">
      <c r="A13" s="28"/>
      <c r="B13" s="108" t="s">
        <v>25</v>
      </c>
      <c r="C13" s="109"/>
      <c r="D13" s="27" t="s">
        <v>14</v>
      </c>
      <c r="E13" s="92"/>
      <c r="F13" s="92"/>
      <c r="G13" s="92"/>
      <c r="H13" s="29">
        <f>H12*0.85</f>
        <v>39808.305</v>
      </c>
    </row>
    <row r="14" spans="1:8" ht="15.75">
      <c r="A14" s="38"/>
      <c r="B14" s="39" t="s">
        <v>24</v>
      </c>
      <c r="C14" s="43"/>
      <c r="D14" s="40"/>
      <c r="E14" s="44"/>
      <c r="F14" s="41"/>
      <c r="G14" s="42"/>
      <c r="H14" s="46">
        <f>H13*0.75</f>
        <v>29856.228750000002</v>
      </c>
    </row>
    <row r="15" spans="1:8" ht="45">
      <c r="A15" s="31">
        <v>3</v>
      </c>
      <c r="B15" s="32" t="s">
        <v>21</v>
      </c>
      <c r="C15" s="33" t="s">
        <v>22</v>
      </c>
      <c r="D15" s="34" t="s">
        <v>14</v>
      </c>
      <c r="E15" s="35" t="s">
        <v>23</v>
      </c>
      <c r="F15" s="36" t="s">
        <v>23</v>
      </c>
      <c r="G15" s="37"/>
      <c r="H15" s="37">
        <v>3476.77</v>
      </c>
    </row>
    <row r="16" spans="1:8">
      <c r="A16" s="23"/>
      <c r="B16" s="30" t="s">
        <v>15</v>
      </c>
      <c r="C16" s="16"/>
      <c r="D16" s="16" t="s">
        <v>14</v>
      </c>
      <c r="E16" s="17"/>
      <c r="F16" s="18"/>
      <c r="G16" s="24"/>
      <c r="H16" s="29">
        <f>H14+H15</f>
        <v>33332.998749999999</v>
      </c>
    </row>
    <row r="17" spans="1:8">
      <c r="A17" s="21"/>
      <c r="B17" s="21" t="s">
        <v>16</v>
      </c>
      <c r="C17" s="21"/>
      <c r="D17" s="6" t="s">
        <v>14</v>
      </c>
      <c r="E17" s="25"/>
      <c r="F17" s="25"/>
      <c r="G17" s="25"/>
      <c r="H17" s="13">
        <f>H16*0.18</f>
        <v>5999.9397749999998</v>
      </c>
    </row>
    <row r="18" spans="1:8">
      <c r="A18" s="21"/>
      <c r="B18" s="26" t="s">
        <v>17</v>
      </c>
      <c r="C18" s="21"/>
      <c r="D18" s="27" t="s">
        <v>14</v>
      </c>
      <c r="E18" s="25"/>
      <c r="F18" s="25"/>
      <c r="G18" s="25"/>
      <c r="H18" s="15">
        <f>H16+H17</f>
        <v>39332.938524999998</v>
      </c>
    </row>
    <row r="19" spans="1:8">
      <c r="A19" s="19"/>
      <c r="B19" s="107"/>
      <c r="C19" s="107"/>
      <c r="D19" s="107"/>
      <c r="E19" s="107"/>
      <c r="F19" s="107"/>
      <c r="G19" s="107"/>
      <c r="H19" s="3"/>
    </row>
    <row r="21" spans="1:8">
      <c r="A21" s="47"/>
      <c r="B21" s="53" t="s">
        <v>26</v>
      </c>
      <c r="C21" s="3"/>
      <c r="D21" s="3"/>
      <c r="E21" s="54"/>
      <c r="F21" s="54" t="s">
        <v>27</v>
      </c>
      <c r="G21" s="48"/>
      <c r="H21" s="2"/>
    </row>
    <row r="23" spans="1:8">
      <c r="A23" s="47"/>
      <c r="B23" s="53" t="s">
        <v>28</v>
      </c>
      <c r="C23" s="3"/>
      <c r="D23" s="3"/>
      <c r="E23" s="54"/>
      <c r="F23" s="54" t="s">
        <v>29</v>
      </c>
      <c r="G23" s="49"/>
      <c r="H23" s="2"/>
    </row>
  </sheetData>
  <mergeCells count="17">
    <mergeCell ref="B19:G19"/>
    <mergeCell ref="C7:H7"/>
    <mergeCell ref="B9:G9"/>
    <mergeCell ref="B11:E11"/>
    <mergeCell ref="F11:G11"/>
    <mergeCell ref="B12:C12"/>
    <mergeCell ref="B13:C13"/>
    <mergeCell ref="A2:H2"/>
    <mergeCell ref="A3:H3"/>
    <mergeCell ref="A4:G4"/>
    <mergeCell ref="B5:B6"/>
    <mergeCell ref="C5:C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2014</vt:lpstr>
      <vt:lpstr>4.2 СА-1</vt:lpstr>
      <vt:lpstr>4.3 АС-М</vt:lpstr>
      <vt:lpstr>4.1 АСТ-4</vt:lpstr>
    </vt:vector>
  </TitlesOfParts>
  <Company>TGK-1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Bogolubova.AA</dc:creator>
  <cp:lastModifiedBy>Motorova.NN</cp:lastModifiedBy>
  <cp:lastPrinted>2013-11-16T15:13:23Z</cp:lastPrinted>
  <dcterms:created xsi:type="dcterms:W3CDTF">2013-05-31T07:49:12Z</dcterms:created>
  <dcterms:modified xsi:type="dcterms:W3CDTF">2013-11-17T11:43:31Z</dcterms:modified>
</cp:coreProperties>
</file>